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CAC GTRINH LUU\Khach san_20x\2025 - CAP NHAT VAT 8\GOC\DAU KY\"/>
    </mc:Choice>
  </mc:AlternateContent>
  <xr:revisionPtr revIDLastSave="0" documentId="13_ncr:1_{B6C8ACA9-4C4C-4D17-AF43-D9347856540C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F15" i="1"/>
  <c r="F16" i="1"/>
  <c r="F17" i="1"/>
  <c r="F18" i="1"/>
  <c r="F19" i="1"/>
  <c r="F20" i="1"/>
  <c r="F21" i="1"/>
  <c r="F22" i="1"/>
  <c r="F23" i="1"/>
  <c r="F24" i="1"/>
  <c r="F25" i="1"/>
  <c r="F26" i="1"/>
  <c r="F13" i="1"/>
  <c r="G27" i="1"/>
  <c r="E27" i="1"/>
  <c r="F27" i="1" l="1"/>
</calcChain>
</file>

<file path=xl/sharedStrings.xml><?xml version="1.0" encoding="utf-8"?>
<sst xmlns="http://schemas.openxmlformats.org/spreadsheetml/2006/main" count="61" uniqueCount="54">
  <si>
    <t>CÔNG TY CỔ PHẦN THƯƠNG MẠI DU LỊCH THÀNH LỢI</t>
  </si>
  <si>
    <t>MST: 0101117300</t>
  </si>
  <si>
    <t>DANH MỤC KHO VTHH</t>
  </si>
  <si>
    <t>STT</t>
  </si>
  <si>
    <t>MÃ KHO</t>
  </si>
  <si>
    <t>TÊN KHO</t>
  </si>
  <si>
    <t>Kho công cụ dụng cụ</t>
  </si>
  <si>
    <t>Mã hàng</t>
  </si>
  <si>
    <t>Tên hàng</t>
  </si>
  <si>
    <t>ĐVT</t>
  </si>
  <si>
    <t>Số lượng</t>
  </si>
  <si>
    <t>Đơn giá</t>
  </si>
  <si>
    <t>Thành tiền</t>
  </si>
  <si>
    <t>DAOCAO</t>
  </si>
  <si>
    <t>Dao cạo râu</t>
  </si>
  <si>
    <t>Cái</t>
  </si>
  <si>
    <t>DAUGOI</t>
  </si>
  <si>
    <t>Dầu gội</t>
  </si>
  <si>
    <t>Gói</t>
  </si>
  <si>
    <t>DEP</t>
  </si>
  <si>
    <t>Dép</t>
  </si>
  <si>
    <t>Đôi</t>
  </si>
  <si>
    <t>DIEM</t>
  </si>
  <si>
    <t>Diêm</t>
  </si>
  <si>
    <t>Hộp</t>
  </si>
  <si>
    <t>GIAYTHEP</t>
  </si>
  <si>
    <t>Giấy thếp 100</t>
  </si>
  <si>
    <t>kg</t>
  </si>
  <si>
    <t>KEMBC</t>
  </si>
  <si>
    <t>Kem bàn chải</t>
  </si>
  <si>
    <t>LUOC</t>
  </si>
  <si>
    <t>Lược</t>
  </si>
  <si>
    <t>PINLR6T</t>
  </si>
  <si>
    <t>Pin LR 6T</t>
  </si>
  <si>
    <t>Viên</t>
  </si>
  <si>
    <t>PINLRCT/2B</t>
  </si>
  <si>
    <t>Pin -LRCT/2B</t>
  </si>
  <si>
    <t>TAMBONG</t>
  </si>
  <si>
    <t>Tăm bông</t>
  </si>
  <si>
    <t>TREOCCHAI</t>
  </si>
  <si>
    <t>Treo cổ chai</t>
  </si>
  <si>
    <t>TUIRAC</t>
  </si>
  <si>
    <t>Túi rác nhỏ</t>
  </si>
  <si>
    <t>VOGOI50x70</t>
  </si>
  <si>
    <t>Vỏ gối 50x70</t>
  </si>
  <si>
    <t>Chiếc</t>
  </si>
  <si>
    <t>XABONG</t>
  </si>
  <si>
    <t>Xà bông tròn</t>
  </si>
  <si>
    <t>Cục</t>
  </si>
  <si>
    <t>Tổng cộng</t>
  </si>
  <si>
    <t xml:space="preserve">BÁO CÁO TỔNG HỢP TỒN KHO </t>
  </si>
  <si>
    <t>TK: 153 Công cụ dụng cụ</t>
  </si>
  <si>
    <t>Đến ngày 31/12/20xx</t>
  </si>
  <si>
    <t>Số 2A ngõ 31 đường Nguyễn Chí Thanh, Phường Giảng Võ, Thành phố Hà Nội, Việt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</si>
</sst>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(#,##0\);"/>
  </numFmts>
  <fonts count="9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top" readingOrder="1"/>
    </xf>
    <xf numFmtId="0" fontId="2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 readingOrder="1"/>
    </xf>
    <xf numFmtId="164" fontId="8" fillId="0" borderId="11" xfId="0" applyNumberFormat="1" applyFont="1" applyBorder="1" applyAlignment="1">
      <alignment horizontal="right" vertical="center" wrapText="1" readingOrder="1"/>
    </xf>
    <xf numFmtId="164" fontId="8" fillId="0" borderId="17" xfId="0" applyNumberFormat="1" applyFont="1" applyBorder="1" applyAlignment="1">
      <alignment horizontal="right" vertical="center" wrapText="1" readingOrder="1"/>
    </xf>
    <xf numFmtId="164" fontId="8" fillId="0" borderId="14" xfId="0" applyNumberFormat="1" applyFont="1" applyBorder="1" applyAlignment="1">
      <alignment horizontal="right" vertical="center" wrapText="1" readingOrder="1"/>
    </xf>
    <xf numFmtId="0" fontId="7" fillId="0" borderId="9" xfId="0" applyFont="1" applyBorder="1" applyAlignment="1">
      <alignment horizontal="left" vertical="center" wrapText="1" readingOrder="1"/>
    </xf>
    <xf numFmtId="164" fontId="8" fillId="0" borderId="12" xfId="0" applyNumberFormat="1" applyFont="1" applyBorder="1" applyAlignment="1">
      <alignment horizontal="right" vertical="center" wrapText="1" readingOrder="1"/>
    </xf>
    <xf numFmtId="164" fontId="8" fillId="0" borderId="18" xfId="0" applyNumberFormat="1" applyFont="1" applyBorder="1" applyAlignment="1">
      <alignment horizontal="right" vertical="center" wrapText="1" readingOrder="1"/>
    </xf>
    <xf numFmtId="164" fontId="8" fillId="0" borderId="15" xfId="0" applyNumberFormat="1" applyFont="1" applyBorder="1" applyAlignment="1">
      <alignment horizontal="right" vertical="center" wrapText="1" readingOrder="1"/>
    </xf>
    <xf numFmtId="0" fontId="7" fillId="0" borderId="10" xfId="0" applyFont="1" applyBorder="1" applyAlignment="1">
      <alignment horizontal="left" vertical="center" wrapText="1" readingOrder="1"/>
    </xf>
    <xf numFmtId="164" fontId="8" fillId="0" borderId="13" xfId="0" applyNumberFormat="1" applyFont="1" applyBorder="1" applyAlignment="1">
      <alignment horizontal="right" vertical="center" wrapText="1" readingOrder="1"/>
    </xf>
    <xf numFmtId="164" fontId="8" fillId="0" borderId="19" xfId="0" applyNumberFormat="1" applyFont="1" applyBorder="1" applyAlignment="1">
      <alignment horizontal="right" vertical="center" wrapText="1" readingOrder="1"/>
    </xf>
    <xf numFmtId="164" fontId="8" fillId="0" borderId="16" xfId="0" applyNumberFormat="1" applyFont="1" applyBorder="1" applyAlignment="1">
      <alignment horizontal="right" vertical="center" wrapText="1" readingOrder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3" fillId="0" borderId="1" xfId="0" applyNumberFormat="1" applyFont="1" applyBorder="1"/>
    <xf numFmtId="164" fontId="3" fillId="3" borderId="1" xfId="0" applyNumberFormat="1" applyFont="1" applyFill="1" applyBorder="1"/>
    <xf numFmtId="0" fontId="1" fillId="0" borderId="0" xfId="0" applyFont="1" applyAlignment="1">
      <alignment horizontal="left" vertical="top" wrapText="1" readingOrder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readingOrder="1"/>
    </xf>
    <xf numFmtId="0" fontId="3" fillId="0" borderId="2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845820</xdr:colOff>
      <xdr:row>13</xdr:row>
      <xdr:rowOff>129540</xdr:rowOff>
    </xdr:from>
    <xdr:to>
      <xdr:col>6</xdr:col>
      <xdr:colOff>234168</xdr:colOff>
      <xdr:row>15</xdr:row>
      <xdr:rowOff>255832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59745EA-CE12-BA2E-03B4-E20062DA7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4460" y="3718560"/>
          <a:ext cx="4768068" cy="6749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0"/>
  <sheetViews>
    <sheetView tabSelected="1" workbookViewId="0">
      <selection activeCell="A8" sqref="A8:G9"/>
    </sheetView>
  </sheetViews>
  <sheetFormatPr defaultRowHeight="14.4" x14ac:dyDescent="0.3"/>
  <cols>
    <col min="1" max="1" width="8" customWidth="1"/>
    <col min="2" max="2" width="20" customWidth="1"/>
    <col min="3" max="3" width="20.21875" customWidth="1"/>
    <col min="4" max="4" width="12.33203125" customWidth="1"/>
    <col min="5" max="5" width="11.33203125" customWidth="1"/>
    <col min="6" max="6" width="14.5546875" customWidth="1"/>
    <col min="7" max="7" width="16.109375" customWidth="1"/>
  </cols>
  <sheetData>
    <row r="1" spans="1:7" s="1" customFormat="1" ht="21.6" customHeight="1" x14ac:dyDescent="0.3">
      <c r="A1" s="1" t="s">
        <v>0</v>
      </c>
    </row>
    <row r="2" spans="1:7" s="1" customFormat="1" ht="21.6" customHeight="1" x14ac:dyDescent="0.3">
      <c r="A2" s="1" t="s">
        <v>53</v>
      </c>
    </row>
    <row r="3" spans="1:7" s="2" customFormat="1" ht="21.6" customHeight="1" x14ac:dyDescent="0.35">
      <c r="A3" s="25" t="s">
        <v>1</v>
      </c>
      <c r="B3" s="25"/>
      <c r="C3" s="25"/>
    </row>
    <row r="4" spans="1:7" s="2" customFormat="1" ht="34.200000000000003" customHeight="1" x14ac:dyDescent="0.35">
      <c r="A4" s="32" t="s">
        <v>2</v>
      </c>
      <c r="B4" s="32"/>
      <c r="C4" s="32"/>
      <c r="D4" s="32"/>
      <c r="E4" s="32"/>
      <c r="F4" s="32"/>
      <c r="G4" s="32"/>
    </row>
    <row r="5" spans="1:7" s="3" customFormat="1" ht="31.8" customHeight="1" x14ac:dyDescent="0.3">
      <c r="A5" s="20" t="s">
        <v>3</v>
      </c>
      <c r="B5" s="26" t="s">
        <v>4</v>
      </c>
      <c r="C5" s="27"/>
      <c r="D5" s="28"/>
      <c r="E5" s="26" t="s">
        <v>5</v>
      </c>
      <c r="F5" s="27"/>
      <c r="G5" s="28"/>
    </row>
    <row r="6" spans="1:7" s="3" customFormat="1" ht="29.4" customHeight="1" x14ac:dyDescent="0.3">
      <c r="A6" s="4">
        <v>1</v>
      </c>
      <c r="B6" s="29">
        <v>153</v>
      </c>
      <c r="C6" s="30"/>
      <c r="D6" s="31"/>
      <c r="E6" s="29" t="s">
        <v>6</v>
      </c>
      <c r="F6" s="30"/>
      <c r="G6" s="31"/>
    </row>
    <row r="7" spans="1:7" s="3" customFormat="1" ht="21" customHeight="1" x14ac:dyDescent="0.3">
      <c r="A7" s="22"/>
      <c r="B7" s="22"/>
      <c r="C7" s="22"/>
      <c r="D7" s="22"/>
      <c r="E7" s="22"/>
      <c r="F7" s="22"/>
      <c r="G7" s="22"/>
    </row>
    <row r="8" spans="1:7" s="2" customFormat="1" ht="31.2" customHeight="1" x14ac:dyDescent="0.35">
      <c r="A8" s="37" t="s">
        <v>50</v>
      </c>
      <c r="B8" s="37"/>
      <c r="C8" s="37"/>
      <c r="D8" s="37"/>
      <c r="E8" s="37"/>
      <c r="F8" s="37"/>
      <c r="G8" s="37"/>
    </row>
    <row r="9" spans="1:7" s="2" customFormat="1" ht="1.2" hidden="1" customHeight="1" x14ac:dyDescent="0.35">
      <c r="A9" s="37"/>
      <c r="B9" s="37"/>
      <c r="C9" s="37"/>
      <c r="D9" s="37"/>
      <c r="E9" s="37"/>
      <c r="F9" s="37"/>
      <c r="G9" s="37"/>
    </row>
    <row r="10" spans="1:7" s="2" customFormat="1" ht="18" x14ac:dyDescent="0.35">
      <c r="A10" s="36" t="s">
        <v>51</v>
      </c>
      <c r="B10" s="36"/>
      <c r="C10" s="36"/>
      <c r="D10" s="36"/>
      <c r="E10" s="36"/>
      <c r="F10" s="36"/>
      <c r="G10" s="36"/>
    </row>
    <row r="11" spans="1:7" s="3" customFormat="1" ht="21.6" customHeight="1" x14ac:dyDescent="0.3">
      <c r="A11" s="38" t="s">
        <v>3</v>
      </c>
      <c r="B11" s="38" t="s">
        <v>7</v>
      </c>
      <c r="C11" s="38" t="s">
        <v>8</v>
      </c>
      <c r="D11" s="38" t="s">
        <v>9</v>
      </c>
      <c r="E11" s="40" t="s">
        <v>52</v>
      </c>
      <c r="F11" s="41"/>
      <c r="G11" s="42"/>
    </row>
    <row r="12" spans="1:7" s="3" customFormat="1" ht="23.4" customHeight="1" x14ac:dyDescent="0.3">
      <c r="A12" s="39"/>
      <c r="B12" s="39"/>
      <c r="C12" s="39"/>
      <c r="D12" s="39"/>
      <c r="E12" s="21" t="s">
        <v>10</v>
      </c>
      <c r="F12" s="21" t="s">
        <v>11</v>
      </c>
      <c r="G12" s="21" t="s">
        <v>12</v>
      </c>
    </row>
    <row r="13" spans="1:7" s="3" customFormat="1" ht="21.6" customHeight="1" x14ac:dyDescent="0.3">
      <c r="A13" s="5">
        <v>1</v>
      </c>
      <c r="B13" s="8" t="s">
        <v>13</v>
      </c>
      <c r="C13" s="8" t="s">
        <v>14</v>
      </c>
      <c r="D13" s="12" t="s">
        <v>15</v>
      </c>
      <c r="E13" s="9">
        <v>400</v>
      </c>
      <c r="F13" s="10">
        <f>G13/E13</f>
        <v>1650</v>
      </c>
      <c r="G13" s="11">
        <v>660000</v>
      </c>
    </row>
    <row r="14" spans="1:7" s="3" customFormat="1" ht="21.6" customHeight="1" x14ac:dyDescent="0.3">
      <c r="A14" s="6">
        <v>2</v>
      </c>
      <c r="B14" s="12" t="s">
        <v>16</v>
      </c>
      <c r="C14" s="12" t="s">
        <v>17</v>
      </c>
      <c r="D14" s="12" t="s">
        <v>18</v>
      </c>
      <c r="E14" s="13">
        <v>500</v>
      </c>
      <c r="F14" s="14">
        <f t="shared" ref="F14:F26" si="0">G14/E14</f>
        <v>600</v>
      </c>
      <c r="G14" s="15">
        <v>300000</v>
      </c>
    </row>
    <row r="15" spans="1:7" s="3" customFormat="1" ht="21.6" customHeight="1" x14ac:dyDescent="0.3">
      <c r="A15" s="6">
        <v>3</v>
      </c>
      <c r="B15" s="12" t="s">
        <v>19</v>
      </c>
      <c r="C15" s="12" t="s">
        <v>20</v>
      </c>
      <c r="D15" s="12" t="s">
        <v>21</v>
      </c>
      <c r="E15" s="13">
        <v>50</v>
      </c>
      <c r="F15" s="14">
        <f t="shared" si="0"/>
        <v>7000</v>
      </c>
      <c r="G15" s="15">
        <v>350000</v>
      </c>
    </row>
    <row r="16" spans="1:7" s="3" customFormat="1" ht="21.6" customHeight="1" x14ac:dyDescent="0.3">
      <c r="A16" s="6">
        <v>4</v>
      </c>
      <c r="B16" s="12" t="s">
        <v>22</v>
      </c>
      <c r="C16" s="12" t="s">
        <v>23</v>
      </c>
      <c r="D16" s="12" t="s">
        <v>24</v>
      </c>
      <c r="E16" s="13">
        <v>100</v>
      </c>
      <c r="F16" s="14">
        <f t="shared" si="0"/>
        <v>1000</v>
      </c>
      <c r="G16" s="15">
        <v>100000</v>
      </c>
    </row>
    <row r="17" spans="1:7" s="3" customFormat="1" ht="21.6" customHeight="1" x14ac:dyDescent="0.3">
      <c r="A17" s="6">
        <v>5</v>
      </c>
      <c r="B17" s="12" t="s">
        <v>25</v>
      </c>
      <c r="C17" s="12" t="s">
        <v>26</v>
      </c>
      <c r="D17" s="12" t="s">
        <v>27</v>
      </c>
      <c r="E17" s="13">
        <v>20</v>
      </c>
      <c r="F17" s="14">
        <f t="shared" si="0"/>
        <v>40909</v>
      </c>
      <c r="G17" s="15">
        <v>818180</v>
      </c>
    </row>
    <row r="18" spans="1:7" s="3" customFormat="1" ht="21.6" customHeight="1" x14ac:dyDescent="0.3">
      <c r="A18" s="6">
        <v>6</v>
      </c>
      <c r="B18" s="12" t="s">
        <v>28</v>
      </c>
      <c r="C18" s="12" t="s">
        <v>29</v>
      </c>
      <c r="D18" s="12" t="s">
        <v>24</v>
      </c>
      <c r="E18" s="13">
        <v>700</v>
      </c>
      <c r="F18" s="14">
        <f t="shared" si="0"/>
        <v>1222</v>
      </c>
      <c r="G18" s="15">
        <v>855400</v>
      </c>
    </row>
    <row r="19" spans="1:7" s="3" customFormat="1" ht="21.6" customHeight="1" x14ac:dyDescent="0.3">
      <c r="A19" s="6">
        <v>7</v>
      </c>
      <c r="B19" s="12" t="s">
        <v>30</v>
      </c>
      <c r="C19" s="12" t="s">
        <v>31</v>
      </c>
      <c r="D19" s="12" t="s">
        <v>15</v>
      </c>
      <c r="E19" s="13">
        <v>600</v>
      </c>
      <c r="F19" s="14">
        <f t="shared" si="0"/>
        <v>742</v>
      </c>
      <c r="G19" s="15">
        <v>445200</v>
      </c>
    </row>
    <row r="20" spans="1:7" s="3" customFormat="1" ht="21.6" customHeight="1" x14ac:dyDescent="0.3">
      <c r="A20" s="6">
        <v>8</v>
      </c>
      <c r="B20" s="12" t="s">
        <v>32</v>
      </c>
      <c r="C20" s="12" t="s">
        <v>33</v>
      </c>
      <c r="D20" s="12" t="s">
        <v>34</v>
      </c>
      <c r="E20" s="13">
        <v>40</v>
      </c>
      <c r="F20" s="14">
        <f t="shared" si="0"/>
        <v>2727</v>
      </c>
      <c r="G20" s="15">
        <v>109080</v>
      </c>
    </row>
    <row r="21" spans="1:7" s="3" customFormat="1" ht="21.6" customHeight="1" x14ac:dyDescent="0.3">
      <c r="A21" s="6">
        <v>9</v>
      </c>
      <c r="B21" s="12" t="s">
        <v>35</v>
      </c>
      <c r="C21" s="12" t="s">
        <v>36</v>
      </c>
      <c r="D21" s="12" t="s">
        <v>34</v>
      </c>
      <c r="E21" s="13">
        <v>24</v>
      </c>
      <c r="F21" s="14">
        <f t="shared" si="0"/>
        <v>7350</v>
      </c>
      <c r="G21" s="15">
        <v>176400</v>
      </c>
    </row>
    <row r="22" spans="1:7" s="3" customFormat="1" ht="21.6" customHeight="1" x14ac:dyDescent="0.3">
      <c r="A22" s="6">
        <v>10</v>
      </c>
      <c r="B22" s="12" t="s">
        <v>37</v>
      </c>
      <c r="C22" s="12" t="s">
        <v>38</v>
      </c>
      <c r="D22" s="12" t="s">
        <v>24</v>
      </c>
      <c r="E22" s="13">
        <v>800</v>
      </c>
      <c r="F22" s="14">
        <f t="shared" si="0"/>
        <v>655</v>
      </c>
      <c r="G22" s="15">
        <v>524000</v>
      </c>
    </row>
    <row r="23" spans="1:7" s="3" customFormat="1" ht="21.6" customHeight="1" x14ac:dyDescent="0.3">
      <c r="A23" s="6">
        <v>11</v>
      </c>
      <c r="B23" s="12" t="s">
        <v>39</v>
      </c>
      <c r="C23" s="12" t="s">
        <v>40</v>
      </c>
      <c r="D23" s="12" t="s">
        <v>15</v>
      </c>
      <c r="E23" s="13">
        <v>400</v>
      </c>
      <c r="F23" s="14">
        <f t="shared" si="0"/>
        <v>364</v>
      </c>
      <c r="G23" s="15">
        <v>145600</v>
      </c>
    </row>
    <row r="24" spans="1:7" s="3" customFormat="1" ht="21.6" customHeight="1" x14ac:dyDescent="0.3">
      <c r="A24" s="6">
        <v>12</v>
      </c>
      <c r="B24" s="12" t="s">
        <v>41</v>
      </c>
      <c r="C24" s="12" t="s">
        <v>42</v>
      </c>
      <c r="D24" s="12" t="s">
        <v>27</v>
      </c>
      <c r="E24" s="13">
        <v>52</v>
      </c>
      <c r="F24" s="14">
        <f t="shared" si="0"/>
        <v>37500</v>
      </c>
      <c r="G24" s="15">
        <v>1950000</v>
      </c>
    </row>
    <row r="25" spans="1:7" s="3" customFormat="1" ht="21.6" customHeight="1" x14ac:dyDescent="0.3">
      <c r="A25" s="6">
        <v>13</v>
      </c>
      <c r="B25" s="12" t="s">
        <v>43</v>
      </c>
      <c r="C25" s="12" t="s">
        <v>44</v>
      </c>
      <c r="D25" s="12" t="s">
        <v>45</v>
      </c>
      <c r="E25" s="13">
        <v>50</v>
      </c>
      <c r="F25" s="14">
        <f t="shared" si="0"/>
        <v>40101</v>
      </c>
      <c r="G25" s="15">
        <v>2005050</v>
      </c>
    </row>
    <row r="26" spans="1:7" s="3" customFormat="1" ht="21.6" customHeight="1" x14ac:dyDescent="0.3">
      <c r="A26" s="7">
        <v>14</v>
      </c>
      <c r="B26" s="16" t="s">
        <v>46</v>
      </c>
      <c r="C26" s="16" t="s">
        <v>47</v>
      </c>
      <c r="D26" s="16" t="s">
        <v>48</v>
      </c>
      <c r="E26" s="17">
        <v>700</v>
      </c>
      <c r="F26" s="18">
        <f t="shared" si="0"/>
        <v>1240</v>
      </c>
      <c r="G26" s="19">
        <v>868000</v>
      </c>
    </row>
    <row r="27" spans="1:7" s="3" customFormat="1" ht="21.6" customHeight="1" x14ac:dyDescent="0.3">
      <c r="A27" s="33" t="s">
        <v>49</v>
      </c>
      <c r="B27" s="34"/>
      <c r="C27" s="34"/>
      <c r="D27" s="35"/>
      <c r="E27" s="23">
        <f>SUM(E13:E26)</f>
        <v>4436</v>
      </c>
      <c r="F27" s="23">
        <f t="shared" ref="F27:G27" si="1">SUM(F13:F26)</f>
        <v>143060</v>
      </c>
      <c r="G27" s="24">
        <f t="shared" si="1"/>
        <v>9306910</v>
      </c>
    </row>
    <row r="28" spans="1:7" s="3" customFormat="1" ht="15.6" x14ac:dyDescent="0.3"/>
    <row r="29" spans="1:7" s="3" customFormat="1" ht="15.6" x14ac:dyDescent="0.3"/>
    <row r="30" spans="1:7" s="3" customFormat="1" ht="15.6" x14ac:dyDescent="0.3"/>
    <row r="31" spans="1:7" s="3" customFormat="1" ht="15.6" x14ac:dyDescent="0.3"/>
    <row r="32" spans="1:7" s="3" customFormat="1" ht="15.6" x14ac:dyDescent="0.3"/>
    <row r="33" s="3" customFormat="1" ht="15.6" x14ac:dyDescent="0.3"/>
    <row r="34" s="3" customFormat="1" ht="15.6" x14ac:dyDescent="0.3"/>
    <row r="35" s="3" customFormat="1" ht="15.6" x14ac:dyDescent="0.3"/>
    <row r="36" s="3" customFormat="1" ht="15.6" x14ac:dyDescent="0.3"/>
    <row r="37" s="3" customFormat="1" ht="15.6" x14ac:dyDescent="0.3"/>
    <row r="38" s="3" customFormat="1" ht="15.6" x14ac:dyDescent="0.3"/>
    <row r="39" s="3" customFormat="1" ht="15.6" x14ac:dyDescent="0.3"/>
    <row r="40" s="3" customFormat="1" ht="15.6" x14ac:dyDescent="0.3"/>
    <row r="41" s="3" customFormat="1" ht="15.6" x14ac:dyDescent="0.3"/>
    <row r="42" s="3" customFormat="1" ht="15.6" x14ac:dyDescent="0.3"/>
    <row r="43" s="3" customFormat="1" ht="15.6" x14ac:dyDescent="0.3"/>
    <row r="44" s="3" customFormat="1" ht="15.6" x14ac:dyDescent="0.3"/>
    <row r="45" s="3" customFormat="1" ht="15.6" x14ac:dyDescent="0.3"/>
    <row r="46" s="3" customFormat="1" ht="15.6" x14ac:dyDescent="0.3"/>
    <row r="47" s="3" customFormat="1" ht="15.6" x14ac:dyDescent="0.3"/>
    <row r="48" s="3" customFormat="1" ht="15.6" x14ac:dyDescent="0.3"/>
    <row r="49" s="3" customFormat="1" ht="15.6" x14ac:dyDescent="0.3"/>
    <row r="50" s="3" customFormat="1" ht="15.6" x14ac:dyDescent="0.3"/>
    <row r="51" s="3" customFormat="1" ht="15.6" x14ac:dyDescent="0.3"/>
    <row r="52" s="3" customFormat="1" ht="15.6" x14ac:dyDescent="0.3"/>
    <row r="53" s="3" customFormat="1" ht="15.6" x14ac:dyDescent="0.3"/>
    <row r="54" s="3" customFormat="1" ht="15.6" x14ac:dyDescent="0.3"/>
    <row r="55" s="3" customFormat="1" ht="15.6" x14ac:dyDescent="0.3"/>
    <row r="56" s="3" customFormat="1" ht="15.6" x14ac:dyDescent="0.3"/>
    <row r="57" s="3" customFormat="1" ht="15.6" x14ac:dyDescent="0.3"/>
    <row r="58" s="3" customFormat="1" ht="15.6" x14ac:dyDescent="0.3"/>
    <row r="59" s="3" customFormat="1" ht="15.6" x14ac:dyDescent="0.3"/>
    <row r="60" s="3" customFormat="1" ht="15.6" x14ac:dyDescent="0.3"/>
    <row r="61" s="3" customFormat="1" ht="15.6" x14ac:dyDescent="0.3"/>
    <row r="62" s="3" customFormat="1" ht="15.6" x14ac:dyDescent="0.3"/>
    <row r="63" s="3" customFormat="1" ht="15.6" x14ac:dyDescent="0.3"/>
    <row r="64" s="3" customFormat="1" ht="15.6" x14ac:dyDescent="0.3"/>
    <row r="65" s="3" customFormat="1" ht="15.6" x14ac:dyDescent="0.3"/>
    <row r="66" s="3" customFormat="1" ht="15.6" x14ac:dyDescent="0.3"/>
    <row r="67" s="3" customFormat="1" ht="15.6" x14ac:dyDescent="0.3"/>
    <row r="68" s="3" customFormat="1" ht="15.6" x14ac:dyDescent="0.3"/>
    <row r="69" s="3" customFormat="1" ht="15.6" x14ac:dyDescent="0.3"/>
    <row r="70" s="3" customFormat="1" ht="15.6" x14ac:dyDescent="0.3"/>
    <row r="71" s="3" customFormat="1" ht="15.6" x14ac:dyDescent="0.3"/>
    <row r="72" s="3" customFormat="1" ht="15.6" x14ac:dyDescent="0.3"/>
    <row r="73" s="3" customFormat="1" ht="15.6" x14ac:dyDescent="0.3"/>
    <row r="74" s="3" customFormat="1" ht="15.6" x14ac:dyDescent="0.3"/>
    <row r="75" s="3" customFormat="1" ht="15.6" x14ac:dyDescent="0.3"/>
    <row r="76" s="3" customFormat="1" ht="15.6" x14ac:dyDescent="0.3"/>
    <row r="77" s="3" customFormat="1" ht="15.6" x14ac:dyDescent="0.3"/>
    <row r="78" s="3" customFormat="1" ht="15.6" x14ac:dyDescent="0.3"/>
    <row r="79" s="3" customFormat="1" ht="15.6" x14ac:dyDescent="0.3"/>
    <row r="80" s="3" customFormat="1" ht="15.6" x14ac:dyDescent="0.3"/>
    <row r="81" s="3" customFormat="1" ht="15.6" x14ac:dyDescent="0.3"/>
    <row r="82" s="3" customFormat="1" ht="15.6" x14ac:dyDescent="0.3"/>
    <row r="83" s="3" customFormat="1" ht="15.6" x14ac:dyDescent="0.3"/>
    <row r="84" s="3" customFormat="1" ht="15.6" x14ac:dyDescent="0.3"/>
    <row r="85" s="3" customFormat="1" ht="15.6" x14ac:dyDescent="0.3"/>
    <row r="86" s="3" customFormat="1" ht="15.6" x14ac:dyDescent="0.3"/>
    <row r="87" s="3" customFormat="1" ht="15.6" x14ac:dyDescent="0.3"/>
    <row r="88" s="3" customFormat="1" ht="15.6" x14ac:dyDescent="0.3"/>
    <row r="89" s="3" customFormat="1" ht="15.6" x14ac:dyDescent="0.3"/>
    <row r="90" s="3" customFormat="1" ht="15.6" x14ac:dyDescent="0.3"/>
    <row r="91" s="3" customFormat="1" ht="15.6" x14ac:dyDescent="0.3"/>
    <row r="92" s="3" customFormat="1" ht="15.6" x14ac:dyDescent="0.3"/>
    <row r="93" s="3" customFormat="1" ht="15.6" x14ac:dyDescent="0.3"/>
    <row r="94" s="3" customFormat="1" ht="15.6" x14ac:dyDescent="0.3"/>
    <row r="95" s="3" customFormat="1" ht="15.6" x14ac:dyDescent="0.3"/>
    <row r="96" s="3" customFormat="1" ht="15.6" x14ac:dyDescent="0.3"/>
    <row r="97" s="3" customFormat="1" ht="15.6" x14ac:dyDescent="0.3"/>
    <row r="98" s="3" customFormat="1" ht="15.6" x14ac:dyDescent="0.3"/>
    <row r="99" s="3" customFormat="1" ht="15.6" x14ac:dyDescent="0.3"/>
    <row r="100" s="3" customFormat="1" ht="15.6" x14ac:dyDescent="0.3"/>
    <row r="101" s="3" customFormat="1" ht="15.6" x14ac:dyDescent="0.3"/>
    <row r="102" s="3" customFormat="1" ht="15.6" x14ac:dyDescent="0.3"/>
    <row r="103" s="3" customFormat="1" ht="15.6" x14ac:dyDescent="0.3"/>
    <row r="104" s="3" customFormat="1" ht="15.6" x14ac:dyDescent="0.3"/>
    <row r="105" s="3" customFormat="1" ht="15.6" x14ac:dyDescent="0.3"/>
    <row r="106" s="3" customFormat="1" ht="15.6" x14ac:dyDescent="0.3"/>
    <row r="107" s="3" customFormat="1" ht="15.6" x14ac:dyDescent="0.3"/>
    <row r="108" s="3" customFormat="1" ht="15.6" x14ac:dyDescent="0.3"/>
    <row r="109" s="3" customFormat="1" ht="15.6" x14ac:dyDescent="0.3"/>
    <row r="110" s="3" customFormat="1" ht="15.6" x14ac:dyDescent="0.3"/>
    <row r="111" s="3" customFormat="1" ht="15.6" x14ac:dyDescent="0.3"/>
    <row r="112" s="3" customFormat="1" ht="15.6" x14ac:dyDescent="0.3"/>
    <row r="113" s="3" customFormat="1" ht="15.6" x14ac:dyDescent="0.3"/>
    <row r="114" s="3" customFormat="1" ht="15.6" x14ac:dyDescent="0.3"/>
    <row r="115" s="3" customFormat="1" ht="15.6" x14ac:dyDescent="0.3"/>
    <row r="116" s="3" customFormat="1" ht="15.6" x14ac:dyDescent="0.3"/>
    <row r="117" s="3" customFormat="1" ht="15.6" x14ac:dyDescent="0.3"/>
    <row r="118" s="3" customFormat="1" ht="15.6" x14ac:dyDescent="0.3"/>
    <row r="119" s="3" customFormat="1" ht="15.6" x14ac:dyDescent="0.3"/>
    <row r="120" s="3" customFormat="1" ht="15.6" x14ac:dyDescent="0.3"/>
    <row r="121" s="3" customFormat="1" ht="15.6" x14ac:dyDescent="0.3"/>
    <row r="122" s="3" customFormat="1" ht="15.6" x14ac:dyDescent="0.3"/>
    <row r="123" s="3" customFormat="1" ht="15.6" x14ac:dyDescent="0.3"/>
    <row r="124" s="3" customFormat="1" ht="15.6" x14ac:dyDescent="0.3"/>
    <row r="125" s="3" customFormat="1" ht="15.6" x14ac:dyDescent="0.3"/>
    <row r="126" s="3" customFormat="1" ht="15.6" x14ac:dyDescent="0.3"/>
    <row r="127" s="3" customFormat="1" ht="15.6" x14ac:dyDescent="0.3"/>
    <row r="128" s="3" customFormat="1" ht="15.6" x14ac:dyDescent="0.3"/>
    <row r="129" s="3" customFormat="1" ht="15.6" x14ac:dyDescent="0.3"/>
    <row r="130" s="3" customFormat="1" ht="15.6" x14ac:dyDescent="0.3"/>
    <row r="131" s="3" customFormat="1" ht="15.6" x14ac:dyDescent="0.3"/>
    <row r="132" s="3" customFormat="1" ht="15.6" x14ac:dyDescent="0.3"/>
    <row r="133" s="3" customFormat="1" ht="15.6" x14ac:dyDescent="0.3"/>
    <row r="134" s="3" customFormat="1" ht="15.6" x14ac:dyDescent="0.3"/>
    <row r="135" s="3" customFormat="1" ht="15.6" x14ac:dyDescent="0.3"/>
    <row r="136" s="3" customFormat="1" ht="15.6" x14ac:dyDescent="0.3"/>
    <row r="137" s="3" customFormat="1" ht="15.6" x14ac:dyDescent="0.3"/>
    <row r="138" s="3" customFormat="1" ht="15.6" x14ac:dyDescent="0.3"/>
    <row r="139" s="3" customFormat="1" ht="15.6" x14ac:dyDescent="0.3"/>
    <row r="140" s="3" customFormat="1" ht="15.6" x14ac:dyDescent="0.3"/>
    <row r="141" s="3" customFormat="1" ht="15.6" x14ac:dyDescent="0.3"/>
    <row r="142" s="3" customFormat="1" ht="15.6" x14ac:dyDescent="0.3"/>
    <row r="143" s="3" customFormat="1" ht="15.6" x14ac:dyDescent="0.3"/>
    <row r="144" s="3" customFormat="1" ht="15.6" x14ac:dyDescent="0.3"/>
    <row r="145" s="3" customFormat="1" ht="15.6" x14ac:dyDescent="0.3"/>
    <row r="146" s="3" customFormat="1" ht="15.6" x14ac:dyDescent="0.3"/>
    <row r="147" s="3" customFormat="1" ht="15.6" x14ac:dyDescent="0.3"/>
    <row r="148" s="3" customFormat="1" ht="15.6" x14ac:dyDescent="0.3"/>
    <row r="149" s="3" customFormat="1" ht="15.6" x14ac:dyDescent="0.3"/>
    <row r="150" s="3" customFormat="1" ht="15.6" x14ac:dyDescent="0.3"/>
  </sheetData>
  <mergeCells count="14">
    <mergeCell ref="A27:D27"/>
    <mergeCell ref="A10:G10"/>
    <mergeCell ref="A8:G9"/>
    <mergeCell ref="A11:A12"/>
    <mergeCell ref="B11:B12"/>
    <mergeCell ref="C11:C12"/>
    <mergeCell ref="D11:D12"/>
    <mergeCell ref="E11:G11"/>
    <mergeCell ref="A3:C3"/>
    <mergeCell ref="B5:D5"/>
    <mergeCell ref="B6:D6"/>
    <mergeCell ref="E5:G5"/>
    <mergeCell ref="E6:G6"/>
    <mergeCell ref="A4:G4"/>
  </mergeCells>
  <pageMargins left="0.7" right="0.7" top="0.75" bottom="0.75" header="0.3" footer="0.3"/>
  <pageSetup scale="8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DELL_3560</dc:creator>
  <cp:lastModifiedBy>PC</cp:lastModifiedBy>
  <cp:lastPrinted>2025-11-10T05:03:05Z</cp:lastPrinted>
  <dcterms:created xsi:type="dcterms:W3CDTF">2021-09-21T06:48:27Z</dcterms:created>
  <dcterms:modified xsi:type="dcterms:W3CDTF">2025-11-10T06:41:19Z</dcterms:modified>
</cp:coreProperties>
</file>